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F29" i="4" l="1"/>
  <c r="F41" i="4"/>
  <c r="F40" i="4"/>
  <c r="F36" i="4"/>
  <c r="F35" i="4"/>
  <c r="F39" i="4" s="1"/>
  <c r="G25" i="4"/>
  <c r="F25" i="4"/>
  <c r="E25" i="4"/>
  <c r="G17" i="4"/>
  <c r="F17" i="4"/>
  <c r="E17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34" i="2"/>
  <c r="F41" i="2" l="1"/>
  <c r="F40" i="2"/>
  <c r="F36" i="2"/>
  <c r="F35" i="2"/>
  <c r="G25" i="2"/>
  <c r="F25" i="2"/>
  <c r="E25" i="2"/>
  <c r="G17" i="2"/>
  <c r="F17" i="2"/>
  <c r="E17" i="2"/>
  <c r="G10" i="2"/>
  <c r="F10" i="2"/>
  <c r="E10" i="2"/>
  <c r="E3" i="2"/>
  <c r="F39" i="2" l="1"/>
  <c r="F42" i="2" s="1"/>
  <c r="F33" i="1"/>
  <c r="F31" i="1"/>
  <c r="E24" i="1"/>
  <c r="F24" i="1"/>
  <c r="G24" i="1"/>
  <c r="F16" i="1" l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<sst xmlns="http://schemas.openxmlformats.org/spreadsheetml/2006/main" count="179" uniqueCount="56">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</sst>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I33" sqref="I33:J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1654918.9</v>
      </c>
      <c r="F10" s="13">
        <f t="shared" ref="F10:G10" si="0">SUM(F11:F15)</f>
        <v>1400287.07</v>
      </c>
      <c r="G10" s="13">
        <f t="shared" si="0"/>
        <v>406096.81</v>
      </c>
    </row>
    <row r="11" spans="1:8" ht="16.5" customHeight="1" x14ac:dyDescent="0.25">
      <c r="A11" s="55" t="s">
        <v>28</v>
      </c>
      <c r="B11" s="56"/>
      <c r="C11" s="56"/>
      <c r="D11" s="57"/>
      <c r="E11" s="5">
        <v>936545.77</v>
      </c>
      <c r="F11" s="5">
        <v>808715.13</v>
      </c>
      <c r="G11" s="11">
        <v>196845.98</v>
      </c>
    </row>
    <row r="12" spans="1:8" ht="16.5" customHeight="1" x14ac:dyDescent="0.25">
      <c r="A12" s="55" t="s">
        <v>27</v>
      </c>
      <c r="B12" s="56"/>
      <c r="C12" s="56"/>
      <c r="D12" s="57"/>
      <c r="E12" s="5">
        <v>472154.79</v>
      </c>
      <c r="F12" s="5">
        <v>387533.12</v>
      </c>
      <c r="G12" s="11">
        <v>149221.71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113853.93</v>
      </c>
      <c r="F13" s="5">
        <v>92806.81</v>
      </c>
      <c r="G13" s="11">
        <v>21462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132364.41</v>
      </c>
      <c r="F14" s="5">
        <v>111160.5</v>
      </c>
      <c r="G14" s="11">
        <v>36306.78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71.510000000000005</v>
      </c>
      <c r="G15" s="11">
        <v>2260.34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839619.94000000018</v>
      </c>
      <c r="F16" s="12">
        <f t="shared" ref="F16:G16" si="1">SUM(F17:F23)</f>
        <v>787431.38</v>
      </c>
      <c r="G16" s="12">
        <f t="shared" si="1"/>
        <v>208213.24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770551.8</v>
      </c>
      <c r="F17" s="5">
        <v>723480.6</v>
      </c>
      <c r="G17" s="11">
        <v>196072.45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3592.79</v>
      </c>
      <c r="F21" s="5">
        <v>3372.98</v>
      </c>
      <c r="G21" s="11">
        <v>689.33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6787.31</v>
      </c>
      <c r="F22" s="5">
        <v>6336.3</v>
      </c>
      <c r="G22" s="11">
        <v>1239.5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58688.04</v>
      </c>
      <c r="F23" s="5">
        <v>54241.5</v>
      </c>
      <c r="G23" s="11">
        <v>10211.959999999999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58" t="s">
        <v>14</v>
      </c>
      <c r="B25" s="58"/>
      <c r="C25" s="58"/>
      <c r="D25" s="58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157712.69999999995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25935.22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113101.85+49258</f>
        <v>162359.85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5.25" customHeight="1" x14ac:dyDescent="0.25">
      <c r="A33" s="65" t="s">
        <v>9</v>
      </c>
      <c r="B33" s="66"/>
      <c r="C33" s="66"/>
      <c r="D33" s="66"/>
      <c r="E33" s="67"/>
      <c r="F33" s="3">
        <f>156711.01+74008.28</f>
        <v>230719.29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419014.36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136524.54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63981.8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72542.740000000005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555538.9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770551.8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723480.6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372725.6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5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1202890.1499999999</v>
      </c>
      <c r="F10" s="13">
        <f t="shared" ref="F10:G10" si="0">SUM(F11:F15)</f>
        <v>1253340</v>
      </c>
      <c r="G10" s="13">
        <f t="shared" si="0"/>
        <v>394489.20999999996</v>
      </c>
    </row>
    <row r="11" spans="1:8" ht="16.5" customHeight="1" x14ac:dyDescent="0.25">
      <c r="A11" s="55" t="s">
        <v>28</v>
      </c>
      <c r="B11" s="56"/>
      <c r="C11" s="56"/>
      <c r="D11" s="57"/>
      <c r="E11" s="5">
        <v>552974.36</v>
      </c>
      <c r="F11" s="5">
        <v>655438.97</v>
      </c>
      <c r="G11" s="11">
        <v>109791.26</v>
      </c>
    </row>
    <row r="12" spans="1:8" ht="16.5" customHeight="1" x14ac:dyDescent="0.25">
      <c r="A12" s="55" t="s">
        <v>27</v>
      </c>
      <c r="B12" s="56"/>
      <c r="C12" s="56"/>
      <c r="D12" s="57"/>
      <c r="E12" s="5">
        <v>401771.65</v>
      </c>
      <c r="F12" s="5">
        <v>391104.83</v>
      </c>
      <c r="G12" s="11">
        <v>183320.89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117969.77</v>
      </c>
      <c r="F13" s="5">
        <v>98807.17</v>
      </c>
      <c r="G13" s="11">
        <v>40624.6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130174.37</v>
      </c>
      <c r="F14" s="5">
        <v>107364.67</v>
      </c>
      <c r="G14" s="11">
        <v>59116.480000000003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624.36</v>
      </c>
      <c r="G15" s="11">
        <v>1635.98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136659.66</v>
      </c>
      <c r="F16" s="5">
        <v>121827.23</v>
      </c>
      <c r="G16" s="11">
        <v>14832.43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774831.38</v>
      </c>
      <c r="F17" s="12">
        <f t="shared" ref="F17:G17" si="1">SUM(F18:F24)</f>
        <v>743141.71000000008</v>
      </c>
      <c r="G17" s="12">
        <f t="shared" si="1"/>
        <v>239902.91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703765.4</v>
      </c>
      <c r="F18" s="5">
        <v>677320.91</v>
      </c>
      <c r="G18" s="11">
        <v>222516.94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3792.84</v>
      </c>
      <c r="F22" s="5">
        <v>3488.56</v>
      </c>
      <c r="G22" s="11">
        <v>993.61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5988.6</v>
      </c>
      <c r="F23" s="5">
        <v>6004.69</v>
      </c>
      <c r="G23" s="11">
        <v>1223.4100000000001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61284.54</v>
      </c>
      <c r="F24" s="5">
        <v>56327.55</v>
      </c>
      <c r="G24" s="11">
        <v>15168.95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372725.6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117315.55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159143.65+35237.4+73928</f>
        <v>268309.05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5.25" customHeight="1" x14ac:dyDescent="0.25">
      <c r="A34" s="65" t="s">
        <v>9</v>
      </c>
      <c r="B34" s="66"/>
      <c r="C34" s="66"/>
      <c r="D34" s="66"/>
      <c r="E34" s="67"/>
      <c r="F34" s="3">
        <f>146512.69+16867.96</f>
        <v>163380.65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549005.25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178068.43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57856.98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120211.45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727073.67999999993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703765.4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677320.91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349417.32000000007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7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SUM(E11:E15)</f>
        <v>196775.06</v>
      </c>
      <c r="F10" s="13">
        <f t="shared" ref="F10:G10" si="0">SUM(F11:F15)</f>
        <v>204053.97999999998</v>
      </c>
      <c r="G10" s="13">
        <f t="shared" si="0"/>
        <v>436637.70999999996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10365.540000000001</v>
      </c>
      <c r="G11" s="11">
        <v>87859.72</v>
      </c>
    </row>
    <row r="12" spans="1:8" ht="15.75" x14ac:dyDescent="0.25">
      <c r="A12" s="55" t="s">
        <v>27</v>
      </c>
      <c r="B12" s="56"/>
      <c r="C12" s="56"/>
      <c r="D12" s="57"/>
      <c r="E12" s="5">
        <v>-582.27</v>
      </c>
      <c r="F12" s="5">
        <v>10049.549999999999</v>
      </c>
      <c r="G12" s="11">
        <v>156732.23000000001</v>
      </c>
    </row>
    <row r="13" spans="1:8" ht="15.75" x14ac:dyDescent="0.25">
      <c r="A13" s="55" t="s">
        <v>26</v>
      </c>
      <c r="B13" s="56"/>
      <c r="C13" s="56"/>
      <c r="D13" s="57"/>
      <c r="E13" s="5">
        <v>94026.63</v>
      </c>
      <c r="F13" s="5">
        <v>90477.08</v>
      </c>
      <c r="G13" s="11">
        <v>121175.13</v>
      </c>
    </row>
    <row r="14" spans="1:8" ht="15.75" x14ac:dyDescent="0.25">
      <c r="A14" s="55" t="s">
        <v>25</v>
      </c>
      <c r="B14" s="56"/>
      <c r="C14" s="56"/>
      <c r="D14" s="57"/>
      <c r="E14" s="5">
        <v>103330.7</v>
      </c>
      <c r="F14" s="5">
        <v>93161.81</v>
      </c>
      <c r="G14" s="11">
        <v>69234.649999999994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1635.98</v>
      </c>
    </row>
    <row r="16" spans="1:8" ht="15.75" x14ac:dyDescent="0.25">
      <c r="A16" s="55" t="s">
        <v>46</v>
      </c>
      <c r="B16" s="56"/>
      <c r="C16" s="56"/>
      <c r="D16" s="57"/>
      <c r="E16" s="5">
        <v>-455.98</v>
      </c>
      <c r="F16" s="5">
        <v>2469.17</v>
      </c>
      <c r="G16" s="11">
        <v>11907.28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771636.54</v>
      </c>
      <c r="F17" s="12">
        <f t="shared" ref="F17:G17" si="1">SUM(F18:F24)</f>
        <v>713090.41999999993</v>
      </c>
      <c r="G17" s="12">
        <f t="shared" si="1"/>
        <v>298449.03000000003</v>
      </c>
    </row>
    <row r="18" spans="1:7" ht="33.75" customHeight="1" x14ac:dyDescent="0.25">
      <c r="A18" s="62" t="s">
        <v>22</v>
      </c>
      <c r="B18" s="63"/>
      <c r="C18" s="63"/>
      <c r="D18" s="64"/>
      <c r="E18" s="5">
        <v>704363.4</v>
      </c>
      <c r="F18" s="5">
        <v>651170.56999999995</v>
      </c>
      <c r="G18" s="11">
        <v>275709.77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3992.4</v>
      </c>
      <c r="F22" s="5">
        <v>3661.15</v>
      </c>
      <c r="G22" s="11">
        <v>1324.86</v>
      </c>
    </row>
    <row r="23" spans="1:7" ht="15.75" x14ac:dyDescent="0.25">
      <c r="A23" s="55" t="s">
        <v>17</v>
      </c>
      <c r="B23" s="56"/>
      <c r="C23" s="56"/>
      <c r="D23" s="57"/>
      <c r="E23" s="5">
        <v>0</v>
      </c>
      <c r="F23" s="5">
        <v>159.63999999999999</v>
      </c>
      <c r="G23" s="11">
        <v>1063.77</v>
      </c>
    </row>
    <row r="24" spans="1:7" ht="15.75" x14ac:dyDescent="0.25">
      <c r="A24" s="55" t="s">
        <v>16</v>
      </c>
      <c r="B24" s="56"/>
      <c r="C24" s="56"/>
      <c r="D24" s="57"/>
      <c r="E24" s="5">
        <v>63280.74</v>
      </c>
      <c r="F24" s="5">
        <v>58099.06</v>
      </c>
      <c r="G24" s="11">
        <v>20350.63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58" t="s">
        <v>14</v>
      </c>
      <c r="B26" s="58"/>
      <c r="C26" s="58"/>
      <c r="D26" s="58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349417.32000000007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294893.12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90">
        <f>112622.3+35420.35+32338.1</f>
        <v>180380.75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152864.93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628138.80000000005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119472.1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29446.22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90025.88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747610.9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704363.4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651170.56999999995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306169.82000000018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J47" sqref="J4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31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SUM(E11:E15)</f>
        <v>-180.59999999999945</v>
      </c>
      <c r="F10" s="13">
        <f t="shared" ref="F10:G10" si="0">SUM(F11:F15)</f>
        <v>-2763.1499999999996</v>
      </c>
      <c r="G10" s="13">
        <f t="shared" si="0"/>
        <v>364415.62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-5533.07</v>
      </c>
      <c r="G11" s="11">
        <v>93392.79</v>
      </c>
    </row>
    <row r="12" spans="1:8" ht="15.75" x14ac:dyDescent="0.25">
      <c r="A12" s="55" t="s">
        <v>27</v>
      </c>
      <c r="B12" s="56"/>
      <c r="C12" s="56"/>
      <c r="D12" s="57"/>
      <c r="E12" s="5">
        <v>6414.59</v>
      </c>
      <c r="F12" s="5">
        <v>1825.81</v>
      </c>
      <c r="G12" s="11">
        <v>161321.01</v>
      </c>
    </row>
    <row r="13" spans="1:8" ht="15.75" x14ac:dyDescent="0.25">
      <c r="A13" s="55" t="s">
        <v>26</v>
      </c>
      <c r="B13" s="56"/>
      <c r="C13" s="56"/>
      <c r="D13" s="57"/>
      <c r="E13" s="5">
        <v>-3925.97</v>
      </c>
      <c r="F13" s="5">
        <v>-163.04</v>
      </c>
      <c r="G13" s="11">
        <v>42607.56</v>
      </c>
    </row>
    <row r="14" spans="1:8" ht="15.75" x14ac:dyDescent="0.25">
      <c r="A14" s="55" t="s">
        <v>25</v>
      </c>
      <c r="B14" s="56"/>
      <c r="C14" s="56"/>
      <c r="D14" s="57"/>
      <c r="E14" s="5">
        <v>-2669.22</v>
      </c>
      <c r="F14" s="5">
        <v>1089.56</v>
      </c>
      <c r="G14" s="11">
        <v>65475.87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17.59</v>
      </c>
      <c r="G15" s="11">
        <v>1618.39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-425.13</v>
      </c>
      <c r="G16" s="11">
        <v>12332.41</v>
      </c>
    </row>
    <row r="17" spans="1:8" ht="15.75" x14ac:dyDescent="0.25">
      <c r="A17" s="59" t="s">
        <v>23</v>
      </c>
      <c r="B17" s="60"/>
      <c r="C17" s="60"/>
      <c r="D17" s="61"/>
      <c r="E17" s="12">
        <f>SUM(E18:E24)</f>
        <v>772935.11</v>
      </c>
      <c r="F17" s="12">
        <f t="shared" ref="F17:G17" si="1">SUM(F18:F24)</f>
        <v>742526.14</v>
      </c>
      <c r="G17" s="12">
        <f t="shared" si="1"/>
        <v>328858</v>
      </c>
    </row>
    <row r="18" spans="1:8" ht="39.75" customHeight="1" x14ac:dyDescent="0.25">
      <c r="A18" s="62" t="s">
        <v>22</v>
      </c>
      <c r="B18" s="63"/>
      <c r="C18" s="63"/>
      <c r="D18" s="64"/>
      <c r="E18" s="5">
        <v>704993.4</v>
      </c>
      <c r="F18" s="5">
        <v>678856.42</v>
      </c>
      <c r="G18" s="11">
        <v>301846.75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5" t="s">
        <v>18</v>
      </c>
      <c r="B22" s="56"/>
      <c r="C22" s="56"/>
      <c r="D22" s="57"/>
      <c r="E22" s="5">
        <v>3239.34</v>
      </c>
      <c r="F22" s="5">
        <v>3187.53</v>
      </c>
      <c r="G22" s="11">
        <v>1376.67</v>
      </c>
    </row>
    <row r="23" spans="1:8" ht="15.75" x14ac:dyDescent="0.25">
      <c r="A23" s="55" t="s">
        <v>17</v>
      </c>
      <c r="B23" s="56"/>
      <c r="C23" s="56"/>
      <c r="D23" s="57"/>
      <c r="E23" s="5">
        <v>1173.23</v>
      </c>
      <c r="F23" s="5">
        <v>740.62</v>
      </c>
      <c r="G23" s="11">
        <v>1496.38</v>
      </c>
    </row>
    <row r="24" spans="1:8" ht="15.75" x14ac:dyDescent="0.25">
      <c r="A24" s="55" t="s">
        <v>16</v>
      </c>
      <c r="B24" s="56"/>
      <c r="C24" s="56"/>
      <c r="D24" s="57"/>
      <c r="E24" s="5">
        <v>63529.14</v>
      </c>
      <c r="F24" s="5">
        <v>59741.57</v>
      </c>
      <c r="G24" s="11">
        <v>24138.2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77" t="s">
        <v>55</v>
      </c>
      <c r="B29" s="77"/>
      <c r="C29" s="77"/>
      <c r="D29" s="77"/>
      <c r="E29" s="77"/>
      <c r="F29" s="41">
        <f>'2020'!F42</f>
        <v>306169.82000000018</v>
      </c>
      <c r="G29" s="29"/>
      <c r="H29" s="37"/>
    </row>
    <row r="30" spans="1:8" x14ac:dyDescent="0.2">
      <c r="A30" s="68" t="s">
        <v>49</v>
      </c>
      <c r="B30" s="69"/>
      <c r="C30" s="69"/>
      <c r="D30" s="69"/>
      <c r="E30" s="70"/>
      <c r="F30" s="90">
        <v>16397.68</v>
      </c>
      <c r="G30" s="36"/>
      <c r="H30" s="37"/>
    </row>
    <row r="31" spans="1:8" ht="56.25" customHeight="1" x14ac:dyDescent="0.2">
      <c r="A31" s="71"/>
      <c r="B31" s="72"/>
      <c r="C31" s="72"/>
      <c r="D31" s="72"/>
      <c r="E31" s="73"/>
      <c r="F31" s="91"/>
      <c r="G31" s="36"/>
      <c r="H31" s="37"/>
    </row>
    <row r="32" spans="1:8" x14ac:dyDescent="0.2">
      <c r="A32" s="68" t="s">
        <v>50</v>
      </c>
      <c r="B32" s="69"/>
      <c r="C32" s="69"/>
      <c r="D32" s="69"/>
      <c r="E32" s="70"/>
      <c r="F32" s="90">
        <f>115677.39+31939.2+46473.3</f>
        <v>194089.89</v>
      </c>
      <c r="G32" s="36"/>
      <c r="H32" s="37"/>
    </row>
    <row r="33" spans="1:8" ht="79.5" customHeight="1" x14ac:dyDescent="0.2">
      <c r="A33" s="71"/>
      <c r="B33" s="72"/>
      <c r="C33" s="72"/>
      <c r="D33" s="72"/>
      <c r="E33" s="73"/>
      <c r="F33" s="91"/>
      <c r="G33" s="36"/>
      <c r="H33" s="37"/>
    </row>
    <row r="34" spans="1:8" ht="63.75" customHeight="1" x14ac:dyDescent="0.25">
      <c r="A34" s="84" t="s">
        <v>53</v>
      </c>
      <c r="B34" s="85"/>
      <c r="C34" s="85"/>
      <c r="D34" s="85"/>
      <c r="E34" s="86"/>
      <c r="F34" s="42">
        <v>192907.49</v>
      </c>
      <c r="G34" s="36"/>
      <c r="H34" s="37"/>
    </row>
    <row r="35" spans="1:8" ht="15.75" x14ac:dyDescent="0.25">
      <c r="A35" s="87" t="s">
        <v>51</v>
      </c>
      <c r="B35" s="88"/>
      <c r="C35" s="88"/>
      <c r="D35" s="88"/>
      <c r="E35" s="89"/>
      <c r="F35" s="42">
        <f>F30+F32+F34</f>
        <v>403395.06</v>
      </c>
      <c r="G35" s="36"/>
      <c r="H35" s="37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135760.26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20871.990000000002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114888.27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539155.32000000007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704993.4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678856.42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472007.90000000014</v>
      </c>
      <c r="H42" s="4"/>
    </row>
    <row r="44" spans="1:8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2021-03-15T12:35:57Z</cp:lastPrinted>
  <dcterms:created xsi:type="dcterms:W3CDTF">2018-02-14T13:15:51Z</dcterms:created>
  <dcterms:modified xsi:type="dcterms:W3CDTF">2022-03-22T06:13:14Z</dcterms:modified>
</cp:coreProperties>
</file>